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укрупненные нормативы цен\"/>
    </mc:Choice>
  </mc:AlternateContent>
  <xr:revisionPtr revIDLastSave="0" documentId="13_ncr:1_{F1440AA3-AF24-44F6-87D1-39AD10F1D214}" xr6:coauthVersionLast="36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Лист1!$F$29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Лист1!$G$29</definedName>
    <definedName name="план_ОФПРвсего">Лист1!#REF!</definedName>
    <definedName name="план_Ф2023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16" i="1" l="1"/>
  <c r="G17" i="1" l="1"/>
  <c r="G20" i="1" s="1"/>
  <c r="G21" i="1" l="1"/>
  <c r="G2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<sst xmlns="http://schemas.openxmlformats.org/spreadsheetml/2006/main" count="74" uniqueCount="66">
  <si>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</si>
  <si>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</si>
  <si>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</si>
  <si>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</si>
  <si>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</si>
  <si>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</si>
  <si>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</si>
  <si>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</si>
  <si>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</si>
  <si>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</si>
  <si>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</si>
  <si>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</si>
  <si>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</si>
  <si>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</si>
  <si>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</si>
  <si>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</si>
  <si>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</si>
  <si>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</si>
  <si>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</si>
  <si>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</si>
  <si>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</si>
  <si>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</si>
  <si>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</si>
  <si>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</si>
  <si>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</si>
  <si>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</si>
  <si>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</si>
  <si>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</si>
  <si>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</si>
  <si>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</si>
  <si>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</si>
  <si>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</si>
  <si>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</si>
  <si>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</si>
  <si>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</si>
  <si>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ВЛ 0,4-35 кВ, провод СИП-4, количество фазных проводов 1 шт, сечение фазного провода 70 мм2</t>
  </si>
  <si>
    <t>Л7-04-3</t>
  </si>
  <si>
    <t>НДС 5%</t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</si>
  <si>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</si>
  <si>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</si>
  <si>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</si>
  <si>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</si>
  <si>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</si>
  <si>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t>9</t>
  </si>
  <si>
    <t>10</t>
  </si>
  <si>
    <t>11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</si>
  <si>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</si>
  <si>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</si>
  <si>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</si>
  <si>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t>12</t>
  </si>
  <si>
    <t>13</t>
  </si>
  <si>
    <t>Р_ВЛ00010</t>
  </si>
  <si>
    <t>Реконструкция ВЛ 0,4кВ от ТП №13 до очистных сооружений путем замены опор и провода марки А-25 длиной 0,6076 км на самонесущий изолированный провод марки СИП 4*70 длиной 0,6076 км</t>
  </si>
  <si>
    <t>П3-01</t>
  </si>
  <si>
    <t>Затраты на проектно-изыскательские работы по ВЛ 0,4 кВ, протяженность 1 км (все субъекты)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</si>
  <si>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2023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</si>
  <si>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2029 год (Инвестиции в основной капитал)</t>
  </si>
  <si>
    <t>14</t>
  </si>
  <si>
    <t>15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</si>
  <si>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</si>
  <si>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</si>
  <si>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</si>
  <si>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</si>
  <si>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</si>
  <si>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2029 год</t>
    </r>
  </si>
  <si>
    <t>1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</si>
</sst>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4" fontId="2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7" headerRowBorderDxfId="16" tableBorderDxfId="15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4"/>
  <sheetViews>
    <sheetView tabSelected="1" topLeftCell="A4" zoomScale="80" zoomScaleNormal="80" workbookViewId="0">
      <selection activeCell="J9" sqref="J9"/>
    </sheetView>
  </sheetViews>
  <sheetFormatPr defaultColWidth="9.140625" defaultRowHeight="16.5" x14ac:dyDescent="0.25"/>
  <cols>
    <col min="1" max="1" width="11.140625" style="1" customWidth="1"/>
    <col min="2" max="2" width="66" style="6" customWidth="1"/>
    <col min="3" max="3" width="12.28515625" style="6" bestFit="1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8" width="9.140625" style="1"/>
    <col min="9" max="9" width="13.5703125" style="1" bestFit="1" customWidth="1"/>
    <col min="10" max="16384" width="9.140625" style="1"/>
  </cols>
  <sheetData>
    <row r="1" spans="1:7" ht="33.6" customHeight="1" x14ac:dyDescent="0.25">
      <c r="A1" s="54" t="s">
        <v>7</v>
      </c>
      <c r="B1" s="54"/>
      <c r="C1" s="54"/>
      <c r="D1" s="54"/>
      <c r="E1" s="54"/>
      <c r="F1" s="54"/>
      <c r="G1" s="54"/>
    </row>
    <row r="2" spans="1:7" x14ac:dyDescent="0.25">
      <c r="G2" s="17"/>
    </row>
    <row r="3" spans="1:7" x14ac:dyDescent="0.25">
      <c r="A3" s="2"/>
      <c r="B3" s="10" t="s">
        <v>9</v>
      </c>
      <c r="C3" s="25" t="s">
        <v>51</v>
      </c>
      <c r="D3" s="26"/>
      <c r="E3" s="25"/>
      <c r="F3" s="25"/>
      <c r="G3" s="27"/>
    </row>
    <row r="4" spans="1:7" x14ac:dyDescent="0.25">
      <c r="A4" s="2"/>
      <c r="B4" s="2"/>
      <c r="C4" s="28"/>
      <c r="D4" s="26"/>
      <c r="E4" s="25"/>
      <c r="F4" s="25"/>
      <c r="G4" s="27"/>
    </row>
    <row r="5" spans="1:7" s="5" customFormat="1" ht="95.25" customHeight="1" x14ac:dyDescent="0.25">
      <c r="A5" s="4"/>
      <c r="B5" s="10" t="s">
        <v>8</v>
      </c>
      <c r="C5" s="57" t="s">
        <v>52</v>
      </c>
      <c r="D5" s="57"/>
      <c r="E5" s="57"/>
      <c r="F5" s="57"/>
      <c r="G5" s="57"/>
    </row>
    <row r="6" spans="1:7" s="5" customFormat="1" ht="63.75" customHeight="1" x14ac:dyDescent="0.25">
      <c r="A6" s="55" t="s">
        <v>46</v>
      </c>
      <c r="B6" s="55"/>
      <c r="C6" s="55"/>
      <c r="D6" s="55"/>
      <c r="E6" s="55"/>
      <c r="F6" s="55"/>
      <c r="G6" s="55"/>
    </row>
    <row r="7" spans="1:7" ht="27" customHeight="1" x14ac:dyDescent="0.25">
      <c r="A7" s="56" t="s">
        <v>47</v>
      </c>
      <c r="B7" s="56"/>
      <c r="C7" s="56"/>
      <c r="D7" s="56"/>
      <c r="E7" s="56"/>
      <c r="F7" s="56"/>
      <c r="G7" s="56"/>
    </row>
    <row r="8" spans="1:7" s="5" customFormat="1" ht="16.899999999999999" customHeight="1" x14ac:dyDescent="0.25">
      <c r="A8" s="38" t="s">
        <v>0</v>
      </c>
      <c r="B8" s="38" t="s">
        <v>1</v>
      </c>
      <c r="C8" s="38" t="s">
        <v>4</v>
      </c>
      <c r="D8" s="38" t="s">
        <v>5</v>
      </c>
      <c r="E8" s="38" t="s">
        <v>2</v>
      </c>
      <c r="F8" s="40" t="s">
        <v>11</v>
      </c>
      <c r="G8" s="41"/>
    </row>
    <row r="9" spans="1:7" s="8" customFormat="1" ht="85.15" customHeight="1" x14ac:dyDescent="0.25">
      <c r="A9" s="39"/>
      <c r="B9" s="39"/>
      <c r="C9" s="39"/>
      <c r="D9" s="39"/>
      <c r="E9" s="39"/>
      <c r="F9" s="16" t="s">
        <v>3</v>
      </c>
      <c r="G9" s="7" t="s">
        <v>6</v>
      </c>
    </row>
    <row r="10" spans="1:7" s="8" customFormat="1" x14ac:dyDescent="0.25">
      <c r="A10" s="11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17</v>
      </c>
      <c r="G10" s="12" t="s">
        <v>18</v>
      </c>
    </row>
    <row r="11" spans="1:7" s="8" customFormat="1" ht="33" x14ac:dyDescent="0.25">
      <c r="A11" s="11" t="s">
        <v>24</v>
      </c>
      <c r="B11" s="18" t="s">
        <v>25</v>
      </c>
      <c r="C11" s="16" t="s">
        <v>26</v>
      </c>
      <c r="D11" s="12">
        <v>1929.53</v>
      </c>
      <c r="E11" s="12">
        <v>1.26</v>
      </c>
      <c r="F11" s="12">
        <v>0.60760000000000003</v>
      </c>
      <c r="G11" s="7">
        <v>1477.2018599999999</v>
      </c>
    </row>
    <row r="12" spans="1:7" s="8" customFormat="1" x14ac:dyDescent="0.25">
      <c r="A12" s="19" t="s">
        <v>27</v>
      </c>
      <c r="B12" s="20" t="s">
        <v>28</v>
      </c>
      <c r="C12" s="16" t="s">
        <v>29</v>
      </c>
      <c r="D12" s="8">
        <v>4.95</v>
      </c>
      <c r="E12" s="8">
        <v>1.02</v>
      </c>
      <c r="F12" s="8">
        <v>20</v>
      </c>
      <c r="G12" s="7">
        <v>100.98</v>
      </c>
    </row>
    <row r="13" spans="1:7" s="8" customFormat="1" x14ac:dyDescent="0.25">
      <c r="A13" s="19" t="s">
        <v>30</v>
      </c>
      <c r="B13" s="20" t="s">
        <v>31</v>
      </c>
      <c r="C13" s="16" t="s">
        <v>32</v>
      </c>
      <c r="D13" s="8">
        <v>12.24</v>
      </c>
      <c r="E13" s="8">
        <v>1.02</v>
      </c>
      <c r="F13" s="8">
        <v>6</v>
      </c>
      <c r="G13" s="7">
        <v>74.908799999999999</v>
      </c>
    </row>
    <row r="14" spans="1:7" s="8" customFormat="1" ht="33" x14ac:dyDescent="0.25">
      <c r="A14" s="19" t="s">
        <v>33</v>
      </c>
      <c r="B14" s="20" t="s">
        <v>34</v>
      </c>
      <c r="C14" s="16" t="s">
        <v>26</v>
      </c>
      <c r="D14" s="8">
        <v>1262.83</v>
      </c>
      <c r="E14" s="8">
        <v>1.02</v>
      </c>
      <c r="F14" s="8">
        <v>0.60760000000000003</v>
      </c>
      <c r="G14" s="7">
        <v>782.64141800000004</v>
      </c>
    </row>
    <row r="15" spans="1:7" s="8" customFormat="1" ht="33" x14ac:dyDescent="0.25">
      <c r="A15" s="19" t="s">
        <v>36</v>
      </c>
      <c r="B15" s="20" t="s">
        <v>35</v>
      </c>
      <c r="C15" s="16" t="s">
        <v>26</v>
      </c>
      <c r="D15" s="8">
        <v>1529.52</v>
      </c>
      <c r="E15" s="8">
        <v>1.02</v>
      </c>
      <c r="F15" s="8">
        <v>0.60760000000000003</v>
      </c>
      <c r="G15" s="7">
        <v>947.92307900000003</v>
      </c>
    </row>
    <row r="16" spans="1:7" s="8" customFormat="1" ht="33" x14ac:dyDescent="0.25">
      <c r="A16" s="19" t="s">
        <v>53</v>
      </c>
      <c r="B16" s="20" t="s">
        <v>54</v>
      </c>
      <c r="C16" s="16" t="s">
        <v>65</v>
      </c>
      <c r="D16" s="8">
        <v>234.03</v>
      </c>
      <c r="E16" s="8">
        <v>1</v>
      </c>
      <c r="F16" s="8">
        <v>1</v>
      </c>
      <c r="G16" s="7">
        <f>Таблица13[[#This Row],[4]]*Таблица13[[#This Row],[5]]*Таблица13[[#This Row],[6]]</f>
        <v>234.03</v>
      </c>
    </row>
    <row r="17" spans="1:7" s="8" customFormat="1" x14ac:dyDescent="0.25">
      <c r="A17" s="21" t="s">
        <v>20</v>
      </c>
      <c r="B17" s="21"/>
      <c r="C17" s="24"/>
      <c r="D17" s="21"/>
      <c r="E17" s="21"/>
      <c r="F17" s="21"/>
      <c r="G17" s="22">
        <f>SUBTOTAL(109,Таблица13[7])</f>
        <v>3617.6851570000003</v>
      </c>
    </row>
    <row r="18" spans="1:7" ht="33" x14ac:dyDescent="0.25">
      <c r="A18" s="16" t="s">
        <v>21</v>
      </c>
      <c r="B18" s="42" t="s">
        <v>10</v>
      </c>
      <c r="C18" s="43"/>
      <c r="D18" s="43"/>
      <c r="E18" s="44"/>
      <c r="F18" s="9" t="s">
        <v>19</v>
      </c>
      <c r="G18" s="7" t="s">
        <v>23</v>
      </c>
    </row>
    <row r="19" spans="1:7" s="8" customFormat="1" x14ac:dyDescent="0.25">
      <c r="A19" s="13">
        <v>1</v>
      </c>
      <c r="B19" s="45">
        <v>2</v>
      </c>
      <c r="C19" s="46"/>
      <c r="D19" s="46"/>
      <c r="E19" s="47"/>
      <c r="F19" s="13">
        <v>3</v>
      </c>
      <c r="G19" s="13">
        <v>4</v>
      </c>
    </row>
    <row r="20" spans="1:7" s="14" customFormat="1" ht="16.899999999999999" customHeight="1" x14ac:dyDescent="0.25">
      <c r="A20" s="15">
        <v>1</v>
      </c>
      <c r="B20" s="48" t="s">
        <v>22</v>
      </c>
      <c r="C20" s="49"/>
      <c r="D20" s="49"/>
      <c r="E20" s="50"/>
      <c r="F20" s="16"/>
      <c r="G20" s="31">
        <f>Таблица13[[#Totals],[7]]</f>
        <v>3617.6851570000003</v>
      </c>
    </row>
    <row r="21" spans="1:7" s="8" customFormat="1" ht="33" customHeight="1" x14ac:dyDescent="0.25">
      <c r="A21" s="15" t="s">
        <v>13</v>
      </c>
      <c r="B21" s="48" t="s">
        <v>37</v>
      </c>
      <c r="C21" s="49"/>
      <c r="D21" s="49"/>
      <c r="E21" s="50"/>
      <c r="F21" s="16"/>
      <c r="G21" s="32">
        <f>G20*5%</f>
        <v>180.88425785000004</v>
      </c>
    </row>
    <row r="22" spans="1:7" s="8" customFormat="1" ht="33" customHeight="1" x14ac:dyDescent="0.25">
      <c r="A22" s="23" t="s">
        <v>14</v>
      </c>
      <c r="B22" s="35" t="s">
        <v>55</v>
      </c>
      <c r="C22" s="36"/>
      <c r="D22" s="36"/>
      <c r="E22" s="37"/>
      <c r="F22" s="13"/>
      <c r="G22" s="33">
        <f>G20+G21</f>
        <v>3798.5694148500006</v>
      </c>
    </row>
    <row r="23" spans="1:7" ht="16.5" customHeight="1" x14ac:dyDescent="0.25">
      <c r="A23" s="15" t="s">
        <v>15</v>
      </c>
      <c r="B23" s="48" t="s">
        <v>48</v>
      </c>
      <c r="C23" s="49"/>
      <c r="D23" s="49"/>
      <c r="E23" s="50"/>
      <c r="F23" s="16">
        <v>108.1</v>
      </c>
      <c r="G23" s="32"/>
    </row>
    <row r="24" spans="1:7" ht="16.5" customHeight="1" x14ac:dyDescent="0.25">
      <c r="A24" s="15" t="s">
        <v>16</v>
      </c>
      <c r="B24" s="48" t="s">
        <v>38</v>
      </c>
      <c r="C24" s="49"/>
      <c r="D24" s="49"/>
      <c r="E24" s="50"/>
      <c r="F24" s="16">
        <v>107.8</v>
      </c>
      <c r="G24" s="32"/>
    </row>
    <row r="25" spans="1:7" ht="16.5" customHeight="1" x14ac:dyDescent="0.25">
      <c r="A25" s="15" t="s">
        <v>17</v>
      </c>
      <c r="B25" s="48" t="s">
        <v>39</v>
      </c>
      <c r="C25" s="49"/>
      <c r="D25" s="49"/>
      <c r="E25" s="50"/>
      <c r="F25" s="16">
        <v>105.3</v>
      </c>
      <c r="G25" s="32"/>
    </row>
    <row r="26" spans="1:7" ht="16.5" customHeight="1" x14ac:dyDescent="0.25">
      <c r="A26" s="15" t="s">
        <v>18</v>
      </c>
      <c r="B26" s="48" t="s">
        <v>40</v>
      </c>
      <c r="C26" s="49"/>
      <c r="D26" s="49"/>
      <c r="E26" s="50"/>
      <c r="F26" s="29">
        <v>104.4</v>
      </c>
      <c r="G26" s="32"/>
    </row>
    <row r="27" spans="1:7" ht="16.5" customHeight="1" x14ac:dyDescent="0.25">
      <c r="A27" s="15" t="s">
        <v>42</v>
      </c>
      <c r="B27" s="48" t="s">
        <v>41</v>
      </c>
      <c r="C27" s="49"/>
      <c r="D27" s="49"/>
      <c r="E27" s="50"/>
      <c r="F27" s="29">
        <v>104.3</v>
      </c>
      <c r="G27" s="32"/>
    </row>
    <row r="28" spans="1:7" ht="16.5" customHeight="1" x14ac:dyDescent="0.25">
      <c r="A28" s="15" t="s">
        <v>43</v>
      </c>
      <c r="B28" s="48" t="s">
        <v>56</v>
      </c>
      <c r="C28" s="49"/>
      <c r="D28" s="49"/>
      <c r="E28" s="50"/>
      <c r="F28" s="29">
        <v>104.3</v>
      </c>
      <c r="G28" s="32"/>
    </row>
    <row r="29" spans="1:7" ht="37.15" customHeight="1" x14ac:dyDescent="0.25">
      <c r="A29" s="15" t="s">
        <v>44</v>
      </c>
      <c r="B29" s="51" t="s">
        <v>59</v>
      </c>
      <c r="C29" s="52"/>
      <c r="D29" s="52"/>
      <c r="E29" s="53"/>
      <c r="F29" s="29"/>
      <c r="G29" s="34"/>
    </row>
    <row r="30" spans="1:7" ht="37.15" customHeight="1" x14ac:dyDescent="0.25">
      <c r="A30" s="15" t="s">
        <v>45</v>
      </c>
      <c r="B30" s="51" t="s">
        <v>60</v>
      </c>
      <c r="C30" s="52"/>
      <c r="D30" s="52"/>
      <c r="E30" s="53"/>
      <c r="F30" s="29"/>
      <c r="G30" s="34"/>
    </row>
    <row r="31" spans="1:7" ht="35.450000000000003" customHeight="1" x14ac:dyDescent="0.25">
      <c r="A31" s="15" t="s">
        <v>49</v>
      </c>
      <c r="B31" s="51" t="s">
        <v>61</v>
      </c>
      <c r="C31" s="52"/>
      <c r="D31" s="52"/>
      <c r="E31" s="53"/>
      <c r="F31" s="29"/>
      <c r="G31" s="34"/>
    </row>
    <row r="32" spans="1:7" ht="33.6" customHeight="1" x14ac:dyDescent="0.25">
      <c r="A32" s="15" t="s">
        <v>50</v>
      </c>
      <c r="B32" s="51" t="s">
        <v>62</v>
      </c>
      <c r="C32" s="52"/>
      <c r="D32" s="52"/>
      <c r="E32" s="53"/>
      <c r="F32" s="30"/>
      <c r="G32" s="34"/>
    </row>
    <row r="33" spans="1:7" ht="38.25" customHeight="1" x14ac:dyDescent="0.25">
      <c r="A33" s="15" t="s">
        <v>57</v>
      </c>
      <c r="B33" s="51" t="s">
        <v>63</v>
      </c>
      <c r="C33" s="52"/>
      <c r="D33" s="52"/>
      <c r="E33" s="53"/>
      <c r="F33" s="30"/>
      <c r="G33" s="34">
        <f>G22*план_И12026/100*план_И12027/100*план_И12028/100*план_И12029/100*(1+(план_И12030/100-1)/2)</f>
        <v>4970.8626431892135</v>
      </c>
    </row>
    <row r="34" spans="1:7" ht="38.25" customHeight="1" x14ac:dyDescent="0.25">
      <c r="A34" s="15" t="s">
        <v>58</v>
      </c>
      <c r="B34" s="51" t="s">
        <v>64</v>
      </c>
      <c r="C34" s="52"/>
      <c r="D34" s="52"/>
      <c r="E34" s="53"/>
      <c r="F34" s="30"/>
      <c r="G34" s="34"/>
    </row>
  </sheetData>
  <mergeCells count="27">
    <mergeCell ref="B28:E28"/>
    <mergeCell ref="B34:E34"/>
    <mergeCell ref="A1:G1"/>
    <mergeCell ref="A6:G6"/>
    <mergeCell ref="A7:G7"/>
    <mergeCell ref="B32:E32"/>
    <mergeCell ref="B33:E33"/>
    <mergeCell ref="B29:E29"/>
    <mergeCell ref="B30:E30"/>
    <mergeCell ref="B31:E31"/>
    <mergeCell ref="B23:E23"/>
    <mergeCell ref="B24:E24"/>
    <mergeCell ref="B25:E25"/>
    <mergeCell ref="B26:E26"/>
    <mergeCell ref="B27:E27"/>
    <mergeCell ref="C5:G5"/>
    <mergeCell ref="F8:G8"/>
    <mergeCell ref="B18:E18"/>
    <mergeCell ref="B19:E19"/>
    <mergeCell ref="B20:E20"/>
    <mergeCell ref="B21:E21"/>
    <mergeCell ref="B22:E22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2025-09-18T06:19:32Z</dcterms:modified>
</cp:coreProperties>
</file>